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7772\Desktop\メンテ第879-3号_予備設計\電子縦覧（メンテ第879-3号）\"/>
    </mc:Choice>
  </mc:AlternateContent>
  <xr:revisionPtr revIDLastSave="0" documentId="13_ncr:1_{AFA6E20A-EDB7-41BC-AA9D-F6F1846639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1" l="1"/>
  <c r="G65" i="1"/>
  <c r="G62" i="1"/>
  <c r="G59" i="1"/>
  <c r="G53" i="1"/>
  <c r="G50" i="1"/>
  <c r="G47" i="1"/>
  <c r="G38" i="1"/>
  <c r="G35" i="1"/>
  <c r="G32" i="1" s="1"/>
  <c r="G26" i="1"/>
  <c r="G23" i="1"/>
  <c r="G20" i="1"/>
  <c r="G77" i="1" s="1"/>
  <c r="G86" i="1" s="1"/>
  <c r="G89" i="1" s="1"/>
</calcChain>
</file>

<file path=xl/sharedStrings.xml><?xml version="1.0" encoding="utf-8"?>
<sst xmlns="http://schemas.openxmlformats.org/spreadsheetml/2006/main" count="153" uniqueCount="57">
  <si>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</si>
  <si>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</si>
  <si>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</si>
  <si>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</si>
  <si>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</si>
  <si>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</si>
  <si>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</si>
  <si>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</si>
  <si>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メンテ　第879-3号</t>
  </si>
  <si>
    <t>　業務名</t>
  </si>
  <si>
    <t>弘前柏線橋梁架替（種市橋）予備設計業務委託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</si>
  <si>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</si>
  <si>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</si>
  <si>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</si>
  <si>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</si>
  <si>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</si>
  <si>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</si>
  <si>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</si>
  <si>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</si>
  <si>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</si>
  <si>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</si>
  <si>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</si>
  <si>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</si>
  <si>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橋梁設計</t>
  </si>
  <si>
    <t/>
  </si>
  <si>
    <t>式</t>
  </si>
  <si>
    <t>橋梁予備設計</t>
  </si>
  <si>
    <t>(橋)式</t>
  </si>
  <si>
    <t>(1)1</t>
  </si>
  <si>
    <t>道路設計</t>
  </si>
  <si>
    <t>道路予備設計(A)</t>
  </si>
  <si>
    <t>縮尺1/1,000</t>
  </si>
  <si>
    <t>(km)式</t>
  </si>
  <si>
    <t>(0.2)1</t>
  </si>
  <si>
    <t>施工計画</t>
  </si>
  <si>
    <t>共通</t>
  </si>
  <si>
    <t>共通(設計業務)</t>
  </si>
  <si>
    <t>打合せ等</t>
  </si>
  <si>
    <t>打合せ</t>
  </si>
  <si>
    <t>中間6回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</si>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</sst>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abSelected="1" view="pageBreakPreview" zoomScale="80" zoomScaleNormal="100" zoomScaleSheetLayoutView="80" workbookViewId="0">
      <selection activeCell="H4" sqref="H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27</v>
      </c>
      <c r="F31" s="18" t="s">
        <v>28</v>
      </c>
      <c r="G31" s="45"/>
      <c r="H31" s="21"/>
      <c r="J31" s="22"/>
      <c r="K31" s="22"/>
    </row>
    <row r="32" spans="1:11" ht="15" customHeight="1" x14ac:dyDescent="0.15">
      <c r="A32" s="9" t="s">
        <v>29</v>
      </c>
      <c r="B32" s="10"/>
      <c r="C32" s="10"/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 t="s">
        <v>29</v>
      </c>
      <c r="C35" s="10"/>
      <c r="D35" s="11"/>
      <c r="E35" s="15"/>
      <c r="F35" s="17"/>
      <c r="G35" s="44">
        <f>G38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 t="s">
        <v>30</v>
      </c>
      <c r="D38" s="11"/>
      <c r="E38" s="15"/>
      <c r="F38" s="17"/>
      <c r="G38" s="44">
        <f>G41+G44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30</v>
      </c>
      <c r="E41" s="15"/>
      <c r="F41" s="19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 t="s">
        <v>31</v>
      </c>
      <c r="E42" s="15" t="s">
        <v>24</v>
      </c>
      <c r="F42" s="19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32</v>
      </c>
      <c r="F43" s="20" t="s">
        <v>33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34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5"/>
      <c r="H46" s="21"/>
      <c r="J46" s="22"/>
      <c r="K46" s="22"/>
    </row>
    <row r="47" spans="1:11" ht="15" customHeight="1" x14ac:dyDescent="0.15">
      <c r="A47" s="9" t="s">
        <v>35</v>
      </c>
      <c r="B47" s="10"/>
      <c r="C47" s="10"/>
      <c r="D47" s="11"/>
      <c r="E47" s="15"/>
      <c r="F47" s="17"/>
      <c r="G47" s="44">
        <f>G50</f>
        <v>0</v>
      </c>
      <c r="H47" s="8" t="s">
        <v>24</v>
      </c>
      <c r="J47" s="22">
        <v>10</v>
      </c>
      <c r="K47" s="22">
        <v>1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 t="s">
        <v>36</v>
      </c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2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 t="s">
        <v>37</v>
      </c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38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 t="s">
        <v>39</v>
      </c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40</v>
      </c>
      <c r="F58" s="18">
        <v>1</v>
      </c>
      <c r="G58" s="45"/>
      <c r="H58" s="21"/>
      <c r="J58" s="22"/>
      <c r="K58" s="22"/>
    </row>
    <row r="59" spans="1:11" ht="15" customHeight="1" x14ac:dyDescent="0.15">
      <c r="A59" s="9" t="s">
        <v>41</v>
      </c>
      <c r="B59" s="10"/>
      <c r="C59" s="10"/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1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 t="s">
        <v>41</v>
      </c>
      <c r="C62" s="10"/>
      <c r="D62" s="11"/>
      <c r="E62" s="15"/>
      <c r="F62" s="17"/>
      <c r="G62" s="44">
        <f>G65+G71</f>
        <v>0</v>
      </c>
      <c r="H62" s="8" t="s">
        <v>24</v>
      </c>
      <c r="J62" s="22">
        <v>15</v>
      </c>
      <c r="K62" s="22">
        <v>2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15">
      <c r="A65" s="9"/>
      <c r="B65" s="10"/>
      <c r="C65" s="10" t="s">
        <v>42</v>
      </c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43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 t="s">
        <v>44</v>
      </c>
      <c r="D71" s="11"/>
      <c r="E71" s="15"/>
      <c r="F71" s="17"/>
      <c r="G71" s="44">
        <f>G74</f>
        <v>0</v>
      </c>
      <c r="H71" s="8" t="s">
        <v>24</v>
      </c>
      <c r="J71" s="22">
        <v>18</v>
      </c>
      <c r="K71" s="22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45</v>
      </c>
      <c r="E74" s="15"/>
      <c r="F74" s="17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5"/>
      <c r="H76" s="21"/>
      <c r="J76" s="22"/>
      <c r="K76" s="22"/>
    </row>
    <row r="77" spans="1:11" ht="15" customHeight="1" x14ac:dyDescent="0.15">
      <c r="A77" s="9" t="s">
        <v>46</v>
      </c>
      <c r="B77" s="10"/>
      <c r="C77" s="10"/>
      <c r="D77" s="11"/>
      <c r="E77" s="15"/>
      <c r="F77" s="17"/>
      <c r="G77" s="44">
        <f>G17+G20+G32+G47+G59</f>
        <v>0</v>
      </c>
      <c r="H77" s="8" t="s">
        <v>24</v>
      </c>
      <c r="J77" s="22">
        <v>20</v>
      </c>
      <c r="K77" s="22"/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 t="s">
        <v>47</v>
      </c>
      <c r="B80" s="10"/>
      <c r="C80" s="10"/>
      <c r="D80" s="11"/>
      <c r="E80" s="15"/>
      <c r="F80" s="17"/>
      <c r="G80" s="45"/>
      <c r="H80" s="8" t="s">
        <v>24</v>
      </c>
      <c r="J80" s="22">
        <v>21</v>
      </c>
      <c r="K80" s="22"/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5"/>
      <c r="H82" s="21"/>
      <c r="J82" s="22"/>
      <c r="K82" s="22"/>
    </row>
    <row r="83" spans="1:11" ht="15" customHeight="1" x14ac:dyDescent="0.15">
      <c r="A83" s="9" t="s">
        <v>48</v>
      </c>
      <c r="B83" s="10"/>
      <c r="C83" s="10"/>
      <c r="D83" s="11"/>
      <c r="E83" s="15"/>
      <c r="F83" s="17"/>
      <c r="G83" s="45"/>
      <c r="H83" s="8" t="s">
        <v>24</v>
      </c>
      <c r="J83" s="22">
        <v>22</v>
      </c>
      <c r="K83" s="22"/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5"/>
      <c r="H85" s="21"/>
      <c r="J85" s="22"/>
      <c r="K85" s="22"/>
    </row>
    <row r="86" spans="1:11" ht="15" customHeight="1" x14ac:dyDescent="0.15">
      <c r="A86" s="9" t="s">
        <v>49</v>
      </c>
      <c r="B86" s="10"/>
      <c r="C86" s="10"/>
      <c r="D86" s="11"/>
      <c r="E86" s="15"/>
      <c r="F86" s="17"/>
      <c r="G86" s="44">
        <f>G77+G80+G83</f>
        <v>0</v>
      </c>
      <c r="H86" s="8" t="s">
        <v>24</v>
      </c>
      <c r="J86" s="22">
        <v>23</v>
      </c>
      <c r="K86" s="22">
        <v>30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23" t="s">
        <v>50</v>
      </c>
      <c r="B89" s="24"/>
      <c r="C89" s="24"/>
      <c r="D89" s="25"/>
      <c r="E89" s="29"/>
      <c r="F89" s="31"/>
      <c r="G89" s="46">
        <f>G86</f>
        <v>0</v>
      </c>
      <c r="H89" s="33" t="s">
        <v>24</v>
      </c>
      <c r="J89" s="22">
        <v>24</v>
      </c>
      <c r="K89" s="22">
        <v>30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6"/>
      <c r="H90" s="8" t="s">
        <v>24</v>
      </c>
    </row>
    <row r="91" spans="1:11" ht="15" customHeight="1" x14ac:dyDescent="0.15">
      <c r="A91" s="26"/>
      <c r="B91" s="27"/>
      <c r="C91" s="27"/>
      <c r="D91" s="28"/>
      <c r="E91" s="30" t="s">
        <v>25</v>
      </c>
      <c r="F91" s="32">
        <v>1</v>
      </c>
      <c r="G91" s="46"/>
      <c r="H91" s="34"/>
    </row>
    <row r="92" spans="1:11" x14ac:dyDescent="0.15">
      <c r="A92" s="35" t="s">
        <v>51</v>
      </c>
      <c r="B92" s="36" t="s">
        <v>52</v>
      </c>
      <c r="J92" s="22">
        <v>99999</v>
      </c>
    </row>
    <row r="93" spans="1:11" x14ac:dyDescent="0.15">
      <c r="A93" s="35" t="s">
        <v>53</v>
      </c>
      <c r="B93" s="36" t="s">
        <v>54</v>
      </c>
    </row>
    <row r="94" spans="1:11" x14ac:dyDescent="0.15">
      <c r="A94" s="35" t="s">
        <v>55</v>
      </c>
      <c r="B94" s="36" t="s">
        <v>56</v>
      </c>
    </row>
  </sheetData>
  <sheetProtection password="E69E" sheet="1" objects="1" scenarios="1"/>
  <mergeCells count="34">
    <mergeCell ref="G83:G85"/>
    <mergeCell ref="G86:G88"/>
    <mergeCell ref="G89:G91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海老名　健正</cp:lastModifiedBy>
  <dcterms:created xsi:type="dcterms:W3CDTF">2026-07-13T01:55:47Z</dcterms:created>
  <dcterms:modified xsi:type="dcterms:W3CDTF">2026-07-13T01:56:36Z</dcterms:modified>
</cp:coreProperties>
</file>